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P53" i="1"/>
  <c r="AB53"/>
  <c r="F52"/>
  <c r="F53" s="1"/>
  <c r="G52"/>
  <c r="G53" s="1"/>
  <c r="H52"/>
  <c r="H53" s="1"/>
  <c r="I52"/>
  <c r="I53" s="1"/>
  <c r="J52"/>
  <c r="J53" s="1"/>
  <c r="K52"/>
  <c r="K53" s="1"/>
  <c r="L52"/>
  <c r="L53" s="1"/>
  <c r="M52"/>
  <c r="M53" s="1"/>
  <c r="N52"/>
  <c r="N53" s="1"/>
  <c r="O52"/>
  <c r="O53" s="1"/>
  <c r="P52"/>
  <c r="Q52"/>
  <c r="Q53" s="1"/>
  <c r="R52"/>
  <c r="R53" s="1"/>
  <c r="S52"/>
  <c r="S53" s="1"/>
  <c r="T52"/>
  <c r="T53" s="1"/>
  <c r="U52"/>
  <c r="U53" s="1"/>
  <c r="V52"/>
  <c r="V53" s="1"/>
  <c r="W52"/>
  <c r="W53" s="1"/>
  <c r="X52"/>
  <c r="X53" s="1"/>
  <c r="Y52"/>
  <c r="Y53" s="1"/>
  <c r="Z52"/>
  <c r="Z53" s="1"/>
  <c r="AA52"/>
  <c r="AA53" s="1"/>
  <c r="AB52"/>
  <c r="AC52"/>
  <c r="AC53" s="1"/>
  <c r="AD52"/>
  <c r="AD53" s="1"/>
  <c r="AE52"/>
  <c r="AE53" s="1"/>
  <c r="AF52"/>
  <c r="AF53" s="1"/>
  <c r="AG52"/>
  <c r="AG53" s="1"/>
  <c r="AH52"/>
  <c r="AH53" s="1"/>
  <c r="AI52"/>
  <c r="AI53" s="1"/>
  <c r="AJ52"/>
  <c r="AJ53" s="1"/>
  <c r="AK52"/>
  <c r="AK53" s="1"/>
  <c r="AL52"/>
  <c r="AL53" s="1"/>
  <c r="AM52"/>
  <c r="AM53" s="1"/>
  <c r="AN52"/>
  <c r="AN53" s="1"/>
  <c r="AO52"/>
  <c r="AO53" s="1"/>
  <c r="E52"/>
  <c r="E53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52"/>
  <c r="AP53" s="1"/>
  <c r="AP8"/>
  <c r="AQ8" s="1"/>
</calcChain>
</file>

<file path=xl/sharedStrings.xml><?xml version="1.0" encoding="utf-8"?>
<sst xmlns="http://schemas.openxmlformats.org/spreadsheetml/2006/main" count="216" uniqueCount="150">
  <si>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</si>
  <si>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</si>
  <si>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</si>
  <si>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</si>
  <si>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</si>
  <si>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</si>
  <si>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</si>
  <si>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</si>
  <si>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</si>
  <si>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</si>
  <si>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</si>
  <si>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</si>
  <si>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</si>
  <si>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</si>
  <si>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</si>
  <si>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</si>
  <si>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</si>
  <si>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</si>
  <si>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</si>
  <si>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</si>
  <si>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</si>
  <si>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</si>
  <si>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</si>
  <si>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</si>
  <si>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</si>
  <si>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</si>
  <si>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</si>
  <si>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</si>
  <si>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</si>
  <si>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</si>
  <si>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</si>
  <si>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</si>
  <si>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</si>
  <si>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</si>
  <si>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</si>
  <si>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</si>
  <si>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</si>
  <si>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</si>
  <si>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</si>
  <si>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</si>
  <si>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</si>
  <si>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</si>
  <si>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</si>
  <si>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</si>
  <si>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</si>
  <si>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</si>
  <si>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</si>
  <si>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</si>
  <si>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</si>
  <si>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</si>
  <si>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</si>
  <si>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</si>
  <si>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</si>
  <si>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</si>
  <si>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</si>
  <si>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</si>
  <si>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</si>
  <si>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</si>
  <si>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</si>
  <si>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</si>
  <si>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</si>
  <si>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</si>
  <si>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</si>
  <si>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</si>
  <si>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</si>
  <si>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</si>
  <si>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</si>
  <si>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หนูแก้ว</t>
  </si>
  <si>
    <t>วันทิฐาน</t>
  </si>
  <si>
    <t>รายชั้นเรียน ปีการศึกษา 2557</t>
  </si>
  <si>
    <t>จันทร์ชู</t>
  </si>
  <si>
    <t>พรหมทัศ</t>
  </si>
  <si>
    <t>ช่วยชูหนู</t>
  </si>
  <si>
    <t>กัญญารัตน์</t>
  </si>
  <si>
    <t>สุวรรณรัตน์</t>
  </si>
  <si>
    <t>นกอ่วม</t>
  </si>
  <si>
    <t>มีศรี</t>
  </si>
  <si>
    <t>แซ่จิ้ว</t>
  </si>
  <si>
    <t>ศรีมงคล</t>
  </si>
  <si>
    <t>นิยมธรรม</t>
  </si>
  <si>
    <t>หนูชนะภัย</t>
  </si>
  <si>
    <t>เกตุบุตร</t>
  </si>
  <si>
    <t>อาภัสรา</t>
  </si>
  <si>
    <t>จีระศักดิ์</t>
  </si>
  <si>
    <t>แก้วสุข</t>
  </si>
  <si>
    <t>ทองธวัช</t>
  </si>
  <si>
    <t>พรหมจันทร์</t>
  </si>
  <si>
    <t>สมพงษ์</t>
  </si>
  <si>
    <t>แสงดี</t>
  </si>
  <si>
    <t>กิตติศักดิ์</t>
  </si>
  <si>
    <t>จิตคเน</t>
  </si>
  <si>
    <t>ธนโชติ</t>
  </si>
  <si>
    <t>สวัสดี</t>
  </si>
  <si>
    <t>ธนวัฒน์</t>
  </si>
  <si>
    <t>อัษฏาวุธ</t>
  </si>
  <si>
    <t>ณัฐพล</t>
  </si>
  <si>
    <t>ภาคภูมิ</t>
  </si>
  <si>
    <t>กำพลศักดิ์</t>
  </si>
  <si>
    <t>น้ำทอง</t>
  </si>
  <si>
    <t>รัตนพล</t>
  </si>
  <si>
    <t>พูลสมบัติ</t>
  </si>
  <si>
    <t>ภานุพงษ์</t>
  </si>
  <si>
    <t>นาสุชล</t>
  </si>
  <si>
    <t>กฤษนุ</t>
  </si>
  <si>
    <t>กิติศักดิ์</t>
  </si>
  <si>
    <t>โพธิ์ทอง</t>
  </si>
  <si>
    <t>ปฎิพล</t>
  </si>
  <si>
    <t>พวงอินทร์</t>
  </si>
  <si>
    <t>ปิยังกูร</t>
  </si>
  <si>
    <t>หวังผล</t>
  </si>
  <si>
    <t>สรวิขญ์</t>
  </si>
  <si>
    <t>ไชยานนท์</t>
  </si>
  <si>
    <t>ทินภัทร</t>
  </si>
  <si>
    <t>สุวิจักขณ์</t>
  </si>
  <si>
    <t>ขาวชำนาญ</t>
  </si>
  <si>
    <t>ภูริณัฐ</t>
  </si>
  <si>
    <t>อดิพงษ์</t>
  </si>
  <si>
    <t>สมอินอ้อย</t>
  </si>
  <si>
    <t>อินทิรา</t>
  </si>
  <si>
    <t>ลำดวน</t>
  </si>
  <si>
    <t>ขันตี</t>
  </si>
  <si>
    <t>จันทร์ล่อง</t>
  </si>
  <si>
    <t>กมลชนก</t>
  </si>
  <si>
    <t>ปรางค์ทิพย์</t>
  </si>
  <si>
    <t>วิวัฒนการ</t>
  </si>
  <si>
    <t>พัชรพร</t>
  </si>
  <si>
    <t>แววดาว</t>
  </si>
  <si>
    <t>จิตรตรีโภชน์</t>
  </si>
  <si>
    <t>ธัญชนิด</t>
  </si>
  <si>
    <t>คงน้อย</t>
  </si>
  <si>
    <t>สิงห์เหล็ก</t>
  </si>
  <si>
    <t>ศิรินภา</t>
  </si>
  <si>
    <t>สุขศิริ</t>
  </si>
  <si>
    <t>จิตรลดา</t>
  </si>
  <si>
    <t>แซ่ซิ้น</t>
  </si>
  <si>
    <t>ขวัญจิรา</t>
  </si>
  <si>
    <t>เพ็ญสมบูรณ์</t>
  </si>
  <si>
    <t>ปิยะนุช</t>
  </si>
  <si>
    <t>จันทร์พิมล</t>
  </si>
  <si>
    <t>ชนิสรา</t>
  </si>
  <si>
    <t>จะดอม</t>
  </si>
  <si>
    <t>อภิชญา</t>
  </si>
  <si>
    <t>ปรียาพร</t>
  </si>
  <si>
    <t>บ่อคำ</t>
  </si>
  <si>
    <t>พลช่วย</t>
  </si>
  <si>
    <t>บุญมี</t>
  </si>
  <si>
    <t>ธัญญรัตน์</t>
  </si>
  <si>
    <t>รติยา</t>
  </si>
  <si>
    <t>กมสินธุ์</t>
  </si>
  <si>
    <t>ศศิธร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</si>
</sst>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9" fillId="0" borderId="3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4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518895</xdr:colOff>
      <xdr:row>3</xdr:row>
      <xdr:rowOff>37017</xdr:rowOff>
    </xdr:from>
    <xdr:to>
      <xdr:col>2</xdr:col>
      <xdr:colOff>638390</xdr:colOff>
      <xdr:row>3</xdr:row>
      <xdr:rowOff>158244</xdr:rowOff>
    </xdr:to>
    <xdr:cxnSp macro="">
      <xdr:nvCxnSpPr>
        <xdr:cNvPr id="4" name="ตัวเชื่อมต่อตรง 3"/>
        <xdr:cNvCxnSpPr/>
      </xdr:nvCxnSpPr>
      <xdr:spPr>
        <a:xfrm flipV="1">
          <a:off x="1261845" y="960942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58</xdr:row>
      <xdr:rowOff>242455</xdr:rowOff>
    </xdr:from>
    <xdr:to>
      <xdr:col>21</xdr:col>
      <xdr:colOff>17318</xdr:colOff>
      <xdr:row>60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60</xdr:row>
      <xdr:rowOff>242456</xdr:rowOff>
    </xdr:from>
    <xdr:to>
      <xdr:col>39</xdr:col>
      <xdr:colOff>129887</xdr:colOff>
      <xdr:row>61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58</xdr:row>
      <xdr:rowOff>247651</xdr:rowOff>
    </xdr:from>
    <xdr:to>
      <xdr:col>42</xdr:col>
      <xdr:colOff>0</xdr:colOff>
      <xdr:row>61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59531</xdr:colOff>
      <xdr:row>62</xdr:row>
      <xdr:rowOff>23811</xdr:rowOff>
    </xdr:from>
    <xdr:to>
      <xdr:col>42</xdr:col>
      <xdr:colOff>16669</xdr:colOff>
      <xdr:row>64</xdr:row>
      <xdr:rowOff>202407</xdr:rowOff>
    </xdr:to>
    <xdr:sp macro="" textlink="">
      <xdr:nvSpPr>
        <xdr:cNvPr id="9" name="TextBox 8"/>
        <xdr:cNvSpPr txBox="1"/>
      </xdr:nvSpPr>
      <xdr:spPr>
        <a:xfrm>
          <a:off x="6810375" y="17918905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176213</xdr:colOff>
      <xdr:row>64</xdr:row>
      <xdr:rowOff>230980</xdr:rowOff>
    </xdr:from>
    <xdr:to>
      <xdr:col>41</xdr:col>
      <xdr:colOff>126207</xdr:colOff>
      <xdr:row>67</xdr:row>
      <xdr:rowOff>107155</xdr:rowOff>
    </xdr:to>
    <xdr:sp macro="" textlink="">
      <xdr:nvSpPr>
        <xdr:cNvPr id="10" name="TextBox 9"/>
        <xdr:cNvSpPr txBox="1"/>
      </xdr:nvSpPr>
      <xdr:spPr>
        <a:xfrm>
          <a:off x="6881813" y="22443280"/>
          <a:ext cx="3302794" cy="7905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68"/>
  <sheetViews>
    <sheetView tabSelected="1" view="pageLayout" topLeftCell="A60" zoomScaleNormal="110" workbookViewId="0">
      <selection activeCell="S66" sqref="S66:T69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>
      <c r="A2" s="73" t="s">
        <v>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</row>
    <row r="3" spans="1:43">
      <c r="A3" s="73" t="s">
        <v>69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</row>
    <row r="4" spans="1:43">
      <c r="A4" s="66" t="s">
        <v>66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2" t="s">
        <v>0</v>
      </c>
      <c r="B6" s="67" t="s">
        <v>2</v>
      </c>
      <c r="C6" s="68"/>
      <c r="D6" s="69"/>
      <c r="E6" s="61">
        <v>1</v>
      </c>
      <c r="F6" s="61"/>
      <c r="G6" s="61"/>
      <c r="H6" s="61">
        <v>2</v>
      </c>
      <c r="I6" s="61"/>
      <c r="J6" s="61"/>
      <c r="K6" s="61">
        <v>3</v>
      </c>
      <c r="L6" s="61"/>
      <c r="M6" s="61"/>
      <c r="N6" s="61">
        <v>4</v>
      </c>
      <c r="O6" s="61"/>
      <c r="P6" s="61"/>
      <c r="Q6" s="61">
        <v>5</v>
      </c>
      <c r="R6" s="61"/>
      <c r="S6" s="61"/>
      <c r="T6" s="61">
        <v>6</v>
      </c>
      <c r="U6" s="61"/>
      <c r="V6" s="61"/>
      <c r="W6" s="61"/>
      <c r="X6" s="61">
        <v>7</v>
      </c>
      <c r="Y6" s="61"/>
      <c r="Z6" s="61"/>
      <c r="AA6" s="61">
        <v>8</v>
      </c>
      <c r="AB6" s="61"/>
      <c r="AC6" s="61"/>
      <c r="AD6" s="61">
        <v>9</v>
      </c>
      <c r="AE6" s="61"/>
      <c r="AF6" s="61"/>
      <c r="AG6" s="61">
        <v>10</v>
      </c>
      <c r="AH6" s="61"/>
      <c r="AI6" s="61"/>
      <c r="AJ6" s="61">
        <v>11</v>
      </c>
      <c r="AK6" s="61"/>
      <c r="AL6" s="61"/>
      <c r="AM6" s="61"/>
      <c r="AN6" s="61">
        <v>12</v>
      </c>
      <c r="AO6" s="61"/>
      <c r="AP6" s="43"/>
      <c r="AQ6" s="43"/>
    </row>
    <row r="7" spans="1:43" ht="252">
      <c r="A7" s="63"/>
      <c r="B7" s="70"/>
      <c r="C7" s="71"/>
      <c r="D7" s="72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2" t="s">
        <v>43</v>
      </c>
      <c r="AQ7" s="42" t="s">
        <v>44</v>
      </c>
    </row>
    <row r="8" spans="1:43">
      <c r="A8" s="64"/>
      <c r="B8" s="59" t="s">
        <v>1</v>
      </c>
      <c r="C8" s="59"/>
      <c r="D8" s="59"/>
      <c r="E8" s="39">
        <v>3</v>
      </c>
      <c r="F8" s="44">
        <v>3</v>
      </c>
      <c r="G8" s="45">
        <v>3</v>
      </c>
      <c r="H8" s="39">
        <v>3</v>
      </c>
      <c r="I8" s="44">
        <v>3</v>
      </c>
      <c r="J8" s="45">
        <v>3</v>
      </c>
      <c r="K8" s="39">
        <v>3</v>
      </c>
      <c r="L8" s="44">
        <v>3</v>
      </c>
      <c r="M8" s="45">
        <v>3</v>
      </c>
      <c r="N8" s="39">
        <v>3</v>
      </c>
      <c r="O8" s="44">
        <v>3</v>
      </c>
      <c r="P8" s="45">
        <v>3</v>
      </c>
      <c r="Q8" s="39">
        <v>3</v>
      </c>
      <c r="R8" s="44">
        <v>3</v>
      </c>
      <c r="S8" s="45">
        <v>3</v>
      </c>
      <c r="T8" s="39">
        <v>3</v>
      </c>
      <c r="U8" s="44">
        <v>3</v>
      </c>
      <c r="V8" s="44">
        <v>3</v>
      </c>
      <c r="W8" s="45">
        <v>3</v>
      </c>
      <c r="X8" s="39">
        <v>3</v>
      </c>
      <c r="Y8" s="44">
        <v>3</v>
      </c>
      <c r="Z8" s="45">
        <v>3</v>
      </c>
      <c r="AA8" s="39">
        <v>3</v>
      </c>
      <c r="AB8" s="44">
        <v>3</v>
      </c>
      <c r="AC8" s="45">
        <v>3</v>
      </c>
      <c r="AD8" s="39">
        <v>3</v>
      </c>
      <c r="AE8" s="44">
        <v>3</v>
      </c>
      <c r="AF8" s="45">
        <v>3</v>
      </c>
      <c r="AG8" s="39">
        <v>3</v>
      </c>
      <c r="AH8" s="44">
        <v>3</v>
      </c>
      <c r="AI8" s="45">
        <v>3</v>
      </c>
      <c r="AJ8" s="39">
        <v>3</v>
      </c>
      <c r="AK8" s="44">
        <v>3</v>
      </c>
      <c r="AL8" s="44">
        <v>3</v>
      </c>
      <c r="AM8" s="45">
        <v>3</v>
      </c>
      <c r="AN8" s="39">
        <v>3</v>
      </c>
      <c r="AO8" s="45">
        <v>3</v>
      </c>
      <c r="AP8" s="40">
        <f>SUM(E8:AO8)</f>
        <v>111</v>
      </c>
      <c r="AQ8" s="41">
        <f>100*AP8/111</f>
        <v>100</v>
      </c>
    </row>
    <row r="9" spans="1:43">
      <c r="A9" s="7">
        <v>1</v>
      </c>
      <c r="B9" s="52" t="s">
        <v>64</v>
      </c>
      <c r="C9" s="53" t="s">
        <v>87</v>
      </c>
      <c r="D9" s="54" t="s">
        <v>88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52" t="s">
        <v>64</v>
      </c>
      <c r="C10" s="53" t="s">
        <v>89</v>
      </c>
      <c r="D10" s="54" t="s">
        <v>90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52" t="s">
        <v>64</v>
      </c>
      <c r="C11" s="53" t="s">
        <v>91</v>
      </c>
      <c r="D11" s="54" t="s">
        <v>92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52" t="s">
        <v>64</v>
      </c>
      <c r="C12" s="53" t="s">
        <v>93</v>
      </c>
      <c r="D12" s="54" t="s">
        <v>74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52" t="s">
        <v>64</v>
      </c>
      <c r="C13" s="53" t="s">
        <v>94</v>
      </c>
      <c r="D13" s="54" t="s">
        <v>80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52" t="s">
        <v>64</v>
      </c>
      <c r="C14" s="53" t="s">
        <v>95</v>
      </c>
      <c r="D14" s="54" t="s">
        <v>84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52" t="s">
        <v>64</v>
      </c>
      <c r="C15" s="53" t="s">
        <v>96</v>
      </c>
      <c r="D15" s="54" t="s">
        <v>67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52" t="s">
        <v>64</v>
      </c>
      <c r="C16" s="53" t="s">
        <v>97</v>
      </c>
      <c r="D16" s="54" t="s">
        <v>98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52" t="s">
        <v>64</v>
      </c>
      <c r="C17" s="53" t="s">
        <v>99</v>
      </c>
      <c r="D17" s="54" t="s">
        <v>100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52" t="s">
        <v>64</v>
      </c>
      <c r="C18" s="53" t="s">
        <v>101</v>
      </c>
      <c r="D18" s="54" t="s">
        <v>102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52" t="s">
        <v>64</v>
      </c>
      <c r="C19" s="53" t="s">
        <v>103</v>
      </c>
      <c r="D19" s="54" t="s">
        <v>79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52" t="s">
        <v>64</v>
      </c>
      <c r="C20" s="53" t="s">
        <v>104</v>
      </c>
      <c r="D20" s="54" t="s">
        <v>105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52" t="s">
        <v>64</v>
      </c>
      <c r="C21" s="53" t="s">
        <v>83</v>
      </c>
      <c r="D21" s="54" t="s">
        <v>75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52" t="s">
        <v>64</v>
      </c>
      <c r="C22" s="53" t="s">
        <v>106</v>
      </c>
      <c r="D22" s="54" t="s">
        <v>107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52" t="s">
        <v>64</v>
      </c>
      <c r="C23" s="53" t="s">
        <v>108</v>
      </c>
      <c r="D23" s="54" t="s">
        <v>109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52" t="s">
        <v>64</v>
      </c>
      <c r="C24" s="53" t="s">
        <v>110</v>
      </c>
      <c r="D24" s="54" t="s">
        <v>111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52" t="s">
        <v>64</v>
      </c>
      <c r="C25" s="53" t="s">
        <v>112</v>
      </c>
      <c r="D25" s="54" t="s">
        <v>81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52" t="s">
        <v>64</v>
      </c>
      <c r="C26" s="53" t="s">
        <v>113</v>
      </c>
      <c r="D26" s="54" t="s">
        <v>85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52" t="s">
        <v>64</v>
      </c>
      <c r="C27" s="53" t="s">
        <v>87</v>
      </c>
      <c r="D27" s="54" t="s">
        <v>114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52" t="s">
        <v>64</v>
      </c>
      <c r="C28" s="53" t="s">
        <v>115</v>
      </c>
      <c r="D28" s="54" t="s">
        <v>77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52" t="s">
        <v>64</v>
      </c>
      <c r="C29" s="53" t="s">
        <v>93</v>
      </c>
      <c r="D29" s="54" t="s">
        <v>72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52" t="s">
        <v>64</v>
      </c>
      <c r="C30" s="53" t="s">
        <v>116</v>
      </c>
      <c r="D30" s="54" t="s">
        <v>117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52" t="s">
        <v>63</v>
      </c>
      <c r="C31" s="53" t="s">
        <v>118</v>
      </c>
      <c r="D31" s="54" t="s">
        <v>76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52" t="s">
        <v>63</v>
      </c>
      <c r="C32" s="53" t="s">
        <v>119</v>
      </c>
      <c r="D32" s="54" t="s">
        <v>120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47">
        <v>25</v>
      </c>
      <c r="B33" s="52" t="s">
        <v>63</v>
      </c>
      <c r="C33" s="53" t="s">
        <v>118</v>
      </c>
      <c r="D33" s="54" t="s">
        <v>121</v>
      </c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47">
        <v>26</v>
      </c>
      <c r="B34" s="52" t="s">
        <v>63</v>
      </c>
      <c r="C34" s="53" t="s">
        <v>122</v>
      </c>
      <c r="D34" s="54" t="s">
        <v>78</v>
      </c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47">
        <v>27</v>
      </c>
      <c r="B35" s="52" t="s">
        <v>63</v>
      </c>
      <c r="C35" s="53" t="s">
        <v>123</v>
      </c>
      <c r="D35" s="54" t="s">
        <v>124</v>
      </c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47">
        <v>28</v>
      </c>
      <c r="B36" s="52" t="s">
        <v>63</v>
      </c>
      <c r="C36" s="53" t="s">
        <v>125</v>
      </c>
      <c r="D36" s="54" t="s">
        <v>70</v>
      </c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47">
        <v>29</v>
      </c>
      <c r="B37" s="52" t="s">
        <v>63</v>
      </c>
      <c r="C37" s="53" t="s">
        <v>126</v>
      </c>
      <c r="D37" s="54" t="s">
        <v>127</v>
      </c>
      <c r="E37" s="12"/>
      <c r="F37" s="13"/>
      <c r="G37" s="33"/>
      <c r="H37" s="12"/>
      <c r="I37" s="13"/>
      <c r="J37" s="33"/>
      <c r="K37" s="12"/>
      <c r="L37" s="13"/>
      <c r="M37" s="33"/>
      <c r="N37" s="12"/>
      <c r="O37" s="13"/>
      <c r="P37" s="33"/>
      <c r="Q37" s="12"/>
      <c r="R37" s="13"/>
      <c r="S37" s="33"/>
      <c r="T37" s="12"/>
      <c r="U37" s="13"/>
      <c r="V37" s="13"/>
      <c r="W37" s="33"/>
      <c r="X37" s="12"/>
      <c r="Y37" s="13"/>
      <c r="Z37" s="33"/>
      <c r="AA37" s="12"/>
      <c r="AB37" s="13"/>
      <c r="AC37" s="33"/>
      <c r="AD37" s="12"/>
      <c r="AE37" s="13"/>
      <c r="AF37" s="33"/>
      <c r="AG37" s="12"/>
      <c r="AH37" s="13"/>
      <c r="AI37" s="33"/>
      <c r="AJ37" s="12"/>
      <c r="AK37" s="13"/>
      <c r="AL37" s="13"/>
      <c r="AM37" s="33"/>
      <c r="AN37" s="12"/>
      <c r="AO37" s="33"/>
      <c r="AP37" s="30"/>
      <c r="AQ37" s="26"/>
    </row>
    <row r="38" spans="1:43">
      <c r="A38" s="47">
        <v>30</v>
      </c>
      <c r="B38" s="52" t="s">
        <v>63</v>
      </c>
      <c r="C38" s="53" t="s">
        <v>128</v>
      </c>
      <c r="D38" s="54" t="s">
        <v>129</v>
      </c>
      <c r="E38" s="12"/>
      <c r="F38" s="13"/>
      <c r="G38" s="33"/>
      <c r="H38" s="12"/>
      <c r="I38" s="13"/>
      <c r="J38" s="33"/>
      <c r="K38" s="12"/>
      <c r="L38" s="13"/>
      <c r="M38" s="33"/>
      <c r="N38" s="12"/>
      <c r="O38" s="13"/>
      <c r="P38" s="33"/>
      <c r="Q38" s="12"/>
      <c r="R38" s="13"/>
      <c r="S38" s="33"/>
      <c r="T38" s="12"/>
      <c r="U38" s="13"/>
      <c r="V38" s="13"/>
      <c r="W38" s="33"/>
      <c r="X38" s="12"/>
      <c r="Y38" s="13"/>
      <c r="Z38" s="33"/>
      <c r="AA38" s="12"/>
      <c r="AB38" s="13"/>
      <c r="AC38" s="33"/>
      <c r="AD38" s="12"/>
      <c r="AE38" s="13"/>
      <c r="AF38" s="33"/>
      <c r="AG38" s="12"/>
      <c r="AH38" s="13"/>
      <c r="AI38" s="33"/>
      <c r="AJ38" s="12"/>
      <c r="AK38" s="13"/>
      <c r="AL38" s="13"/>
      <c r="AM38" s="33"/>
      <c r="AN38" s="12"/>
      <c r="AO38" s="33"/>
      <c r="AP38" s="30"/>
      <c r="AQ38" s="26"/>
    </row>
    <row r="39" spans="1:43">
      <c r="A39" s="51">
        <v>31</v>
      </c>
      <c r="B39" s="52" t="s">
        <v>63</v>
      </c>
      <c r="C39" s="53" t="s">
        <v>73</v>
      </c>
      <c r="D39" s="54" t="s">
        <v>130</v>
      </c>
      <c r="E39" s="12"/>
      <c r="F39" s="13"/>
      <c r="G39" s="33"/>
      <c r="H39" s="12"/>
      <c r="I39" s="13"/>
      <c r="J39" s="33"/>
      <c r="K39" s="12"/>
      <c r="L39" s="13"/>
      <c r="M39" s="33"/>
      <c r="N39" s="12"/>
      <c r="O39" s="13"/>
      <c r="P39" s="33"/>
      <c r="Q39" s="12"/>
      <c r="R39" s="13"/>
      <c r="S39" s="33"/>
      <c r="T39" s="12"/>
      <c r="U39" s="13"/>
      <c r="V39" s="13"/>
      <c r="W39" s="33"/>
      <c r="X39" s="12"/>
      <c r="Y39" s="13"/>
      <c r="Z39" s="33"/>
      <c r="AA39" s="12"/>
      <c r="AB39" s="13"/>
      <c r="AC39" s="33"/>
      <c r="AD39" s="12"/>
      <c r="AE39" s="13"/>
      <c r="AF39" s="33"/>
      <c r="AG39" s="12"/>
      <c r="AH39" s="13"/>
      <c r="AI39" s="33"/>
      <c r="AJ39" s="12"/>
      <c r="AK39" s="13"/>
      <c r="AL39" s="13"/>
      <c r="AM39" s="33"/>
      <c r="AN39" s="12"/>
      <c r="AO39" s="33"/>
      <c r="AP39" s="30"/>
      <c r="AQ39" s="26"/>
    </row>
    <row r="40" spans="1:43">
      <c r="A40" s="51">
        <v>32</v>
      </c>
      <c r="B40" s="52" t="s">
        <v>63</v>
      </c>
      <c r="C40" s="53" t="s">
        <v>131</v>
      </c>
      <c r="D40" s="54" t="s">
        <v>132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51">
        <v>33</v>
      </c>
      <c r="B41" s="52" t="s">
        <v>63</v>
      </c>
      <c r="C41" s="53" t="s">
        <v>133</v>
      </c>
      <c r="D41" s="54" t="s">
        <v>134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51">
        <v>34</v>
      </c>
      <c r="B42" s="52" t="s">
        <v>63</v>
      </c>
      <c r="C42" s="53" t="s">
        <v>135</v>
      </c>
      <c r="D42" s="54" t="s">
        <v>136</v>
      </c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51">
        <v>35</v>
      </c>
      <c r="B43" s="52" t="s">
        <v>63</v>
      </c>
      <c r="C43" s="53" t="s">
        <v>137</v>
      </c>
      <c r="D43" s="54" t="s">
        <v>138</v>
      </c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51">
        <v>36</v>
      </c>
      <c r="B44" s="52" t="s">
        <v>63</v>
      </c>
      <c r="C44" s="53" t="s">
        <v>139</v>
      </c>
      <c r="D44" s="54" t="s">
        <v>140</v>
      </c>
      <c r="E44" s="12"/>
      <c r="F44" s="13"/>
      <c r="G44" s="33"/>
      <c r="H44" s="12"/>
      <c r="I44" s="13"/>
      <c r="J44" s="33"/>
      <c r="K44" s="12"/>
      <c r="L44" s="13"/>
      <c r="M44" s="33"/>
      <c r="N44" s="12"/>
      <c r="O44" s="13"/>
      <c r="P44" s="33"/>
      <c r="Q44" s="12"/>
      <c r="R44" s="13"/>
      <c r="S44" s="33"/>
      <c r="T44" s="12"/>
      <c r="U44" s="13"/>
      <c r="V44" s="13"/>
      <c r="W44" s="33"/>
      <c r="X44" s="12"/>
      <c r="Y44" s="13"/>
      <c r="Z44" s="33"/>
      <c r="AA44" s="12"/>
      <c r="AB44" s="13"/>
      <c r="AC44" s="33"/>
      <c r="AD44" s="12"/>
      <c r="AE44" s="13"/>
      <c r="AF44" s="33"/>
      <c r="AG44" s="12"/>
      <c r="AH44" s="13"/>
      <c r="AI44" s="33"/>
      <c r="AJ44" s="12"/>
      <c r="AK44" s="13"/>
      <c r="AL44" s="13"/>
      <c r="AM44" s="33"/>
      <c r="AN44" s="12"/>
      <c r="AO44" s="33"/>
      <c r="AP44" s="30"/>
      <c r="AQ44" s="26"/>
    </row>
    <row r="45" spans="1:43">
      <c r="A45" s="51">
        <v>37</v>
      </c>
      <c r="B45" s="52" t="s">
        <v>63</v>
      </c>
      <c r="C45" s="53" t="s">
        <v>141</v>
      </c>
      <c r="D45" s="54" t="s">
        <v>86</v>
      </c>
      <c r="E45" s="12"/>
      <c r="F45" s="13"/>
      <c r="G45" s="33"/>
      <c r="H45" s="12"/>
      <c r="I45" s="13"/>
      <c r="J45" s="33"/>
      <c r="K45" s="12"/>
      <c r="L45" s="13"/>
      <c r="M45" s="33"/>
      <c r="N45" s="12"/>
      <c r="O45" s="13"/>
      <c r="P45" s="33"/>
      <c r="Q45" s="12"/>
      <c r="R45" s="13"/>
      <c r="S45" s="33"/>
      <c r="T45" s="12"/>
      <c r="U45" s="13"/>
      <c r="V45" s="13"/>
      <c r="W45" s="33"/>
      <c r="X45" s="12"/>
      <c r="Y45" s="13"/>
      <c r="Z45" s="33"/>
      <c r="AA45" s="12"/>
      <c r="AB45" s="13"/>
      <c r="AC45" s="33"/>
      <c r="AD45" s="12"/>
      <c r="AE45" s="13"/>
      <c r="AF45" s="33"/>
      <c r="AG45" s="12"/>
      <c r="AH45" s="13"/>
      <c r="AI45" s="33"/>
      <c r="AJ45" s="12"/>
      <c r="AK45" s="13"/>
      <c r="AL45" s="13"/>
      <c r="AM45" s="33"/>
      <c r="AN45" s="12"/>
      <c r="AO45" s="33"/>
      <c r="AP45" s="30"/>
      <c r="AQ45" s="26"/>
    </row>
    <row r="46" spans="1:43">
      <c r="A46" s="51">
        <v>38</v>
      </c>
      <c r="B46" s="52" t="s">
        <v>63</v>
      </c>
      <c r="C46" s="53" t="s">
        <v>142</v>
      </c>
      <c r="D46" s="54" t="s">
        <v>143</v>
      </c>
      <c r="E46" s="12"/>
      <c r="F46" s="13"/>
      <c r="G46" s="33"/>
      <c r="H46" s="12"/>
      <c r="I46" s="13"/>
      <c r="J46" s="33"/>
      <c r="K46" s="12"/>
      <c r="L46" s="13"/>
      <c r="M46" s="33"/>
      <c r="N46" s="12"/>
      <c r="O46" s="13"/>
      <c r="P46" s="33"/>
      <c r="Q46" s="12"/>
      <c r="R46" s="13"/>
      <c r="S46" s="33"/>
      <c r="T46" s="12"/>
      <c r="U46" s="13"/>
      <c r="V46" s="13"/>
      <c r="W46" s="33"/>
      <c r="X46" s="12"/>
      <c r="Y46" s="13"/>
      <c r="Z46" s="33"/>
      <c r="AA46" s="12"/>
      <c r="AB46" s="13"/>
      <c r="AC46" s="33"/>
      <c r="AD46" s="12"/>
      <c r="AE46" s="13"/>
      <c r="AF46" s="33"/>
      <c r="AG46" s="12"/>
      <c r="AH46" s="13"/>
      <c r="AI46" s="33"/>
      <c r="AJ46" s="12"/>
      <c r="AK46" s="13"/>
      <c r="AL46" s="13"/>
      <c r="AM46" s="33"/>
      <c r="AN46" s="12"/>
      <c r="AO46" s="33"/>
      <c r="AP46" s="30"/>
      <c r="AQ46" s="26"/>
    </row>
    <row r="47" spans="1:43">
      <c r="A47" s="51">
        <v>39</v>
      </c>
      <c r="B47" s="52" t="s">
        <v>63</v>
      </c>
      <c r="C47" s="53" t="s">
        <v>82</v>
      </c>
      <c r="D47" s="54" t="s">
        <v>144</v>
      </c>
      <c r="E47" s="12"/>
      <c r="F47" s="13"/>
      <c r="G47" s="33"/>
      <c r="H47" s="12"/>
      <c r="I47" s="13"/>
      <c r="J47" s="33"/>
      <c r="K47" s="12"/>
      <c r="L47" s="13"/>
      <c r="M47" s="33"/>
      <c r="N47" s="12"/>
      <c r="O47" s="13"/>
      <c r="P47" s="33"/>
      <c r="Q47" s="12"/>
      <c r="R47" s="13"/>
      <c r="S47" s="33"/>
      <c r="T47" s="12"/>
      <c r="U47" s="13"/>
      <c r="V47" s="13"/>
      <c r="W47" s="33"/>
      <c r="X47" s="12"/>
      <c r="Y47" s="13"/>
      <c r="Z47" s="33"/>
      <c r="AA47" s="12"/>
      <c r="AB47" s="13"/>
      <c r="AC47" s="33"/>
      <c r="AD47" s="12"/>
      <c r="AE47" s="13"/>
      <c r="AF47" s="33"/>
      <c r="AG47" s="12"/>
      <c r="AH47" s="13"/>
      <c r="AI47" s="33"/>
      <c r="AJ47" s="12"/>
      <c r="AK47" s="13"/>
      <c r="AL47" s="13"/>
      <c r="AM47" s="33"/>
      <c r="AN47" s="12"/>
      <c r="AO47" s="33"/>
      <c r="AP47" s="30"/>
      <c r="AQ47" s="26"/>
    </row>
    <row r="48" spans="1:43">
      <c r="A48" s="47">
        <v>40</v>
      </c>
      <c r="B48" s="52" t="s">
        <v>63</v>
      </c>
      <c r="C48" s="53" t="s">
        <v>145</v>
      </c>
      <c r="D48" s="54" t="s">
        <v>114</v>
      </c>
      <c r="E48" s="12"/>
      <c r="F48" s="13"/>
      <c r="G48" s="33"/>
      <c r="H48" s="12"/>
      <c r="I48" s="13"/>
      <c r="J48" s="33"/>
      <c r="K48" s="12"/>
      <c r="L48" s="13"/>
      <c r="M48" s="33"/>
      <c r="N48" s="12"/>
      <c r="O48" s="13"/>
      <c r="P48" s="33"/>
      <c r="Q48" s="12"/>
      <c r="R48" s="13"/>
      <c r="S48" s="33"/>
      <c r="T48" s="12"/>
      <c r="U48" s="13"/>
      <c r="V48" s="13"/>
      <c r="W48" s="33"/>
      <c r="X48" s="12"/>
      <c r="Y48" s="13"/>
      <c r="Z48" s="33"/>
      <c r="AA48" s="12"/>
      <c r="AB48" s="13"/>
      <c r="AC48" s="33"/>
      <c r="AD48" s="12"/>
      <c r="AE48" s="13"/>
      <c r="AF48" s="33"/>
      <c r="AG48" s="12"/>
      <c r="AH48" s="13"/>
      <c r="AI48" s="33"/>
      <c r="AJ48" s="12"/>
      <c r="AK48" s="13"/>
      <c r="AL48" s="13"/>
      <c r="AM48" s="33"/>
      <c r="AN48" s="12"/>
      <c r="AO48" s="33"/>
      <c r="AP48" s="30"/>
      <c r="AQ48" s="26"/>
    </row>
    <row r="49" spans="1:43">
      <c r="A49" s="51">
        <v>41</v>
      </c>
      <c r="B49" s="52" t="s">
        <v>63</v>
      </c>
      <c r="C49" s="53" t="s">
        <v>146</v>
      </c>
      <c r="D49" s="54" t="s">
        <v>68</v>
      </c>
      <c r="E49" s="48"/>
      <c r="F49" s="49"/>
      <c r="G49" s="50"/>
      <c r="H49" s="48"/>
      <c r="I49" s="49"/>
      <c r="J49" s="50"/>
      <c r="K49" s="48"/>
      <c r="L49" s="49"/>
      <c r="M49" s="50"/>
      <c r="N49" s="48"/>
      <c r="O49" s="49"/>
      <c r="P49" s="50"/>
      <c r="Q49" s="48"/>
      <c r="R49" s="49"/>
      <c r="S49" s="50"/>
      <c r="T49" s="48"/>
      <c r="U49" s="49"/>
      <c r="V49" s="49"/>
      <c r="W49" s="50"/>
      <c r="X49" s="48"/>
      <c r="Y49" s="49"/>
      <c r="Z49" s="50"/>
      <c r="AA49" s="48"/>
      <c r="AB49" s="49"/>
      <c r="AC49" s="50"/>
      <c r="AD49" s="48"/>
      <c r="AE49" s="49"/>
      <c r="AF49" s="50"/>
      <c r="AG49" s="48"/>
      <c r="AH49" s="49"/>
      <c r="AI49" s="50"/>
      <c r="AJ49" s="48"/>
      <c r="AK49" s="49"/>
      <c r="AL49" s="49"/>
      <c r="AM49" s="50"/>
      <c r="AN49" s="48"/>
      <c r="AO49" s="50"/>
      <c r="AP49" s="30"/>
      <c r="AQ49" s="26"/>
    </row>
    <row r="50" spans="1:43">
      <c r="A50" s="51">
        <v>42</v>
      </c>
      <c r="B50" s="52" t="s">
        <v>63</v>
      </c>
      <c r="C50" s="53" t="s">
        <v>147</v>
      </c>
      <c r="D50" s="54" t="s">
        <v>148</v>
      </c>
      <c r="E50" s="48"/>
      <c r="F50" s="49"/>
      <c r="G50" s="50"/>
      <c r="H50" s="48"/>
      <c r="I50" s="49"/>
      <c r="J50" s="50"/>
      <c r="K50" s="48"/>
      <c r="L50" s="49"/>
      <c r="M50" s="50"/>
      <c r="N50" s="48"/>
      <c r="O50" s="49"/>
      <c r="P50" s="50"/>
      <c r="Q50" s="48"/>
      <c r="R50" s="49"/>
      <c r="S50" s="50"/>
      <c r="T50" s="48"/>
      <c r="U50" s="49"/>
      <c r="V50" s="49"/>
      <c r="W50" s="50"/>
      <c r="X50" s="48"/>
      <c r="Y50" s="49"/>
      <c r="Z50" s="50"/>
      <c r="AA50" s="48"/>
      <c r="AB50" s="49"/>
      <c r="AC50" s="50"/>
      <c r="AD50" s="48"/>
      <c r="AE50" s="49"/>
      <c r="AF50" s="50"/>
      <c r="AG50" s="48"/>
      <c r="AH50" s="49"/>
      <c r="AI50" s="50"/>
      <c r="AJ50" s="48"/>
      <c r="AK50" s="49"/>
      <c r="AL50" s="49"/>
      <c r="AM50" s="50"/>
      <c r="AN50" s="48"/>
      <c r="AO50" s="50"/>
      <c r="AP50" s="30"/>
      <c r="AQ50" s="26"/>
    </row>
    <row r="51" spans="1:43">
      <c r="A51" s="51">
        <v>43</v>
      </c>
      <c r="B51" s="52" t="s">
        <v>63</v>
      </c>
      <c r="C51" s="53" t="s">
        <v>149</v>
      </c>
      <c r="D51" s="54" t="s">
        <v>71</v>
      </c>
      <c r="E51" s="48"/>
      <c r="F51" s="49"/>
      <c r="G51" s="50"/>
      <c r="H51" s="48"/>
      <c r="I51" s="49"/>
      <c r="J51" s="50"/>
      <c r="K51" s="48"/>
      <c r="L51" s="49"/>
      <c r="M51" s="50"/>
      <c r="N51" s="48"/>
      <c r="O51" s="49"/>
      <c r="P51" s="50"/>
      <c r="Q51" s="48"/>
      <c r="R51" s="49"/>
      <c r="S51" s="50"/>
      <c r="T51" s="48"/>
      <c r="U51" s="49"/>
      <c r="V51" s="49"/>
      <c r="W51" s="50"/>
      <c r="X51" s="48"/>
      <c r="Y51" s="49"/>
      <c r="Z51" s="50"/>
      <c r="AA51" s="48"/>
      <c r="AB51" s="49"/>
      <c r="AC51" s="50"/>
      <c r="AD51" s="48"/>
      <c r="AE51" s="49"/>
      <c r="AF51" s="50"/>
      <c r="AG51" s="48"/>
      <c r="AH51" s="49"/>
      <c r="AI51" s="50"/>
      <c r="AJ51" s="48"/>
      <c r="AK51" s="49"/>
      <c r="AL51" s="49"/>
      <c r="AM51" s="50"/>
      <c r="AN51" s="48"/>
      <c r="AO51" s="50"/>
      <c r="AP51" s="30"/>
      <c r="AQ51" s="26"/>
    </row>
    <row r="52" spans="1:43">
      <c r="A52" s="7"/>
      <c r="B52" s="35"/>
      <c r="C52" s="36"/>
      <c r="D52" s="37" t="s">
        <v>61</v>
      </c>
      <c r="E52" s="26">
        <f>SUM(E9:E48)</f>
        <v>60</v>
      </c>
      <c r="F52" s="26">
        <f t="shared" ref="F52:AO52" si="2">SUM(F9:F48)</f>
        <v>60</v>
      </c>
      <c r="G52" s="26">
        <f t="shared" si="2"/>
        <v>60</v>
      </c>
      <c r="H52" s="26">
        <f t="shared" si="2"/>
        <v>60</v>
      </c>
      <c r="I52" s="26">
        <f t="shared" si="2"/>
        <v>60</v>
      </c>
      <c r="J52" s="26">
        <f t="shared" si="2"/>
        <v>60</v>
      </c>
      <c r="K52" s="26">
        <f t="shared" si="2"/>
        <v>60</v>
      </c>
      <c r="L52" s="26">
        <f t="shared" si="2"/>
        <v>58</v>
      </c>
      <c r="M52" s="26">
        <f t="shared" si="2"/>
        <v>60</v>
      </c>
      <c r="N52" s="26">
        <f t="shared" si="2"/>
        <v>60</v>
      </c>
      <c r="O52" s="26">
        <f t="shared" si="2"/>
        <v>59</v>
      </c>
      <c r="P52" s="26">
        <f t="shared" si="2"/>
        <v>60</v>
      </c>
      <c r="Q52" s="26">
        <f t="shared" si="2"/>
        <v>60</v>
      </c>
      <c r="R52" s="26">
        <f t="shared" si="2"/>
        <v>60</v>
      </c>
      <c r="S52" s="26">
        <f t="shared" si="2"/>
        <v>60</v>
      </c>
      <c r="T52" s="26">
        <f t="shared" si="2"/>
        <v>60</v>
      </c>
      <c r="U52" s="26">
        <f t="shared" si="2"/>
        <v>60</v>
      </c>
      <c r="V52" s="26">
        <f t="shared" si="2"/>
        <v>60</v>
      </c>
      <c r="W52" s="26">
        <f t="shared" si="2"/>
        <v>60</v>
      </c>
      <c r="X52" s="26">
        <f t="shared" si="2"/>
        <v>60</v>
      </c>
      <c r="Y52" s="26">
        <f t="shared" si="2"/>
        <v>60</v>
      </c>
      <c r="Z52" s="26">
        <f t="shared" si="2"/>
        <v>60</v>
      </c>
      <c r="AA52" s="26">
        <f t="shared" si="2"/>
        <v>60</v>
      </c>
      <c r="AB52" s="26">
        <f t="shared" si="2"/>
        <v>60</v>
      </c>
      <c r="AC52" s="26">
        <f t="shared" si="2"/>
        <v>60</v>
      </c>
      <c r="AD52" s="26">
        <f t="shared" si="2"/>
        <v>60</v>
      </c>
      <c r="AE52" s="26">
        <f t="shared" si="2"/>
        <v>60</v>
      </c>
      <c r="AF52" s="26">
        <f t="shared" si="2"/>
        <v>60</v>
      </c>
      <c r="AG52" s="26">
        <f t="shared" si="2"/>
        <v>60</v>
      </c>
      <c r="AH52" s="26">
        <f t="shared" si="2"/>
        <v>60</v>
      </c>
      <c r="AI52" s="26">
        <f t="shared" si="2"/>
        <v>60</v>
      </c>
      <c r="AJ52" s="26">
        <f t="shared" si="2"/>
        <v>60</v>
      </c>
      <c r="AK52" s="26">
        <f t="shared" si="2"/>
        <v>60</v>
      </c>
      <c r="AL52" s="26">
        <f t="shared" si="2"/>
        <v>60</v>
      </c>
      <c r="AM52" s="26">
        <f t="shared" si="2"/>
        <v>60</v>
      </c>
      <c r="AN52" s="26">
        <f t="shared" si="2"/>
        <v>60</v>
      </c>
      <c r="AO52" s="26">
        <f t="shared" si="2"/>
        <v>60</v>
      </c>
      <c r="AP52" s="32">
        <f>SUM(AP9:AP48)</f>
        <v>2217</v>
      </c>
      <c r="AQ52" s="6"/>
    </row>
    <row r="53" spans="1:43">
      <c r="A53" s="7"/>
      <c r="B53" s="35"/>
      <c r="C53" s="36"/>
      <c r="D53" s="38" t="s">
        <v>44</v>
      </c>
      <c r="E53" s="31">
        <f>E52*100/93</f>
        <v>64.516129032258064</v>
      </c>
      <c r="F53" s="31">
        <f t="shared" ref="F53:AO53" si="3">F52*100/93</f>
        <v>64.516129032258064</v>
      </c>
      <c r="G53" s="31">
        <f t="shared" si="3"/>
        <v>64.516129032258064</v>
      </c>
      <c r="H53" s="31">
        <f t="shared" si="3"/>
        <v>64.516129032258064</v>
      </c>
      <c r="I53" s="31">
        <f t="shared" si="3"/>
        <v>64.516129032258064</v>
      </c>
      <c r="J53" s="31">
        <f t="shared" si="3"/>
        <v>64.516129032258064</v>
      </c>
      <c r="K53" s="31">
        <f t="shared" si="3"/>
        <v>64.516129032258064</v>
      </c>
      <c r="L53" s="31">
        <f t="shared" si="3"/>
        <v>62.365591397849464</v>
      </c>
      <c r="M53" s="31">
        <f t="shared" si="3"/>
        <v>64.516129032258064</v>
      </c>
      <c r="N53" s="31">
        <f t="shared" si="3"/>
        <v>64.516129032258064</v>
      </c>
      <c r="O53" s="31">
        <f t="shared" si="3"/>
        <v>63.44086021505376</v>
      </c>
      <c r="P53" s="31">
        <f t="shared" si="3"/>
        <v>64.516129032258064</v>
      </c>
      <c r="Q53" s="31">
        <f t="shared" si="3"/>
        <v>64.516129032258064</v>
      </c>
      <c r="R53" s="31">
        <f t="shared" si="3"/>
        <v>64.516129032258064</v>
      </c>
      <c r="S53" s="31">
        <f t="shared" si="3"/>
        <v>64.516129032258064</v>
      </c>
      <c r="T53" s="31">
        <f t="shared" si="3"/>
        <v>64.516129032258064</v>
      </c>
      <c r="U53" s="31">
        <f t="shared" si="3"/>
        <v>64.516129032258064</v>
      </c>
      <c r="V53" s="31">
        <f t="shared" si="3"/>
        <v>64.516129032258064</v>
      </c>
      <c r="W53" s="31">
        <f t="shared" si="3"/>
        <v>64.516129032258064</v>
      </c>
      <c r="X53" s="31">
        <f t="shared" si="3"/>
        <v>64.516129032258064</v>
      </c>
      <c r="Y53" s="31">
        <f t="shared" si="3"/>
        <v>64.516129032258064</v>
      </c>
      <c r="Z53" s="31">
        <f t="shared" si="3"/>
        <v>64.516129032258064</v>
      </c>
      <c r="AA53" s="31">
        <f t="shared" si="3"/>
        <v>64.516129032258064</v>
      </c>
      <c r="AB53" s="31">
        <f t="shared" si="3"/>
        <v>64.516129032258064</v>
      </c>
      <c r="AC53" s="31">
        <f t="shared" si="3"/>
        <v>64.516129032258064</v>
      </c>
      <c r="AD53" s="31">
        <f t="shared" si="3"/>
        <v>64.516129032258064</v>
      </c>
      <c r="AE53" s="31">
        <f t="shared" si="3"/>
        <v>64.516129032258064</v>
      </c>
      <c r="AF53" s="31">
        <f t="shared" si="3"/>
        <v>64.516129032258064</v>
      </c>
      <c r="AG53" s="31">
        <f t="shared" si="3"/>
        <v>64.516129032258064</v>
      </c>
      <c r="AH53" s="31">
        <f t="shared" si="3"/>
        <v>64.516129032258064</v>
      </c>
      <c r="AI53" s="31">
        <f t="shared" si="3"/>
        <v>64.516129032258064</v>
      </c>
      <c r="AJ53" s="31">
        <f t="shared" si="3"/>
        <v>64.516129032258064</v>
      </c>
      <c r="AK53" s="31">
        <f t="shared" si="3"/>
        <v>64.516129032258064</v>
      </c>
      <c r="AL53" s="31">
        <f t="shared" si="3"/>
        <v>64.516129032258064</v>
      </c>
      <c r="AM53" s="31">
        <f t="shared" si="3"/>
        <v>64.516129032258064</v>
      </c>
      <c r="AN53" s="31">
        <f t="shared" si="3"/>
        <v>64.516129032258064</v>
      </c>
      <c r="AO53" s="31">
        <f t="shared" si="3"/>
        <v>64.516129032258064</v>
      </c>
      <c r="AP53" s="32">
        <f>AP52*100/111</f>
        <v>1997.2972972972973</v>
      </c>
      <c r="AQ53" s="6"/>
    </row>
    <row r="54" spans="1:43">
      <c r="A54" s="28"/>
      <c r="B54" s="28"/>
      <c r="C54" s="34"/>
      <c r="D54" s="55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7"/>
      <c r="AQ54" s="25"/>
    </row>
    <row r="55" spans="1:43">
      <c r="A55" s="28"/>
      <c r="B55" s="28"/>
      <c r="C55" s="34"/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7"/>
      <c r="AQ55" s="25"/>
    </row>
    <row r="56" spans="1:43">
      <c r="A56" s="28"/>
      <c r="B56" s="28"/>
      <c r="C56" s="34"/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7"/>
      <c r="AQ56" s="25"/>
    </row>
    <row r="57" spans="1:43">
      <c r="A57" s="28"/>
      <c r="B57" s="28"/>
      <c r="C57" s="34"/>
      <c r="D57" s="55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7"/>
      <c r="AQ57" s="25"/>
    </row>
    <row r="58" spans="1:43">
      <c r="A58" s="28"/>
      <c r="B58" s="28"/>
      <c r="C58" s="34"/>
      <c r="D58" s="25"/>
      <c r="E58" s="23"/>
      <c r="F58" s="23"/>
      <c r="G58" s="23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5"/>
      <c r="AG58" s="25"/>
      <c r="AH58" s="25"/>
      <c r="AI58" s="25"/>
      <c r="AJ58" s="25"/>
      <c r="AK58" s="25"/>
      <c r="AL58" s="25"/>
      <c r="AM58" s="25"/>
      <c r="AN58" s="25"/>
      <c r="AO58" s="24"/>
      <c r="AP58" s="25"/>
      <c r="AQ58" s="25"/>
    </row>
    <row r="59" spans="1:43">
      <c r="D59" s="46" t="s">
        <v>45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AF59" s="3"/>
      <c r="AG59" s="3"/>
      <c r="AH59" s="3"/>
      <c r="AI59" s="3"/>
      <c r="AJ59" s="3"/>
      <c r="AK59" s="3"/>
      <c r="AL59" s="3"/>
      <c r="AM59" s="3"/>
      <c r="AN59" s="3"/>
    </row>
    <row r="60" spans="1:43">
      <c r="A60" s="22"/>
      <c r="D60" s="27" t="s">
        <v>55</v>
      </c>
      <c r="E60" s="2"/>
      <c r="F60" s="58" t="s">
        <v>46</v>
      </c>
      <c r="G60" s="58"/>
      <c r="H60" s="58" t="s">
        <v>56</v>
      </c>
      <c r="I60" s="58"/>
      <c r="J60" s="58" t="s">
        <v>47</v>
      </c>
      <c r="K60" s="58"/>
      <c r="L60" s="23" t="s">
        <v>48</v>
      </c>
      <c r="M60" s="23" t="s">
        <v>49</v>
      </c>
      <c r="N60" s="58" t="s">
        <v>60</v>
      </c>
      <c r="O60" s="58"/>
      <c r="P60" s="58"/>
      <c r="Q60" s="58"/>
      <c r="R60" s="58"/>
      <c r="S60" s="58"/>
      <c r="T60" s="58"/>
      <c r="AF60" s="3"/>
      <c r="AG60" s="3"/>
      <c r="AH60" s="3"/>
      <c r="AI60" s="3"/>
      <c r="AJ60" s="3"/>
      <c r="AK60" s="3"/>
      <c r="AL60" s="3"/>
      <c r="AM60" s="3"/>
      <c r="AN60" s="3"/>
    </row>
    <row r="61" spans="1:43">
      <c r="D61" s="27" t="s">
        <v>53</v>
      </c>
      <c r="E61" s="2"/>
      <c r="F61" s="58" t="s">
        <v>46</v>
      </c>
      <c r="G61" s="58"/>
      <c r="H61" s="58" t="s">
        <v>57</v>
      </c>
      <c r="I61" s="58"/>
      <c r="J61" s="58" t="s">
        <v>47</v>
      </c>
      <c r="K61" s="58"/>
      <c r="L61" s="23" t="s">
        <v>48</v>
      </c>
      <c r="M61" s="23" t="s">
        <v>49</v>
      </c>
      <c r="N61" s="58" t="s">
        <v>60</v>
      </c>
      <c r="O61" s="58"/>
      <c r="P61" s="58"/>
      <c r="Q61" s="58"/>
      <c r="R61" s="58"/>
      <c r="S61" s="58"/>
      <c r="T61" s="58"/>
      <c r="U61" s="24"/>
      <c r="AF61" s="2" t="s">
        <v>38</v>
      </c>
    </row>
    <row r="62" spans="1:43">
      <c r="D62" s="27" t="s">
        <v>52</v>
      </c>
      <c r="E62" s="2"/>
      <c r="F62" s="58" t="s">
        <v>46</v>
      </c>
      <c r="G62" s="58"/>
      <c r="H62" s="58" t="s">
        <v>58</v>
      </c>
      <c r="I62" s="58"/>
      <c r="J62" s="58" t="s">
        <v>47</v>
      </c>
      <c r="K62" s="58"/>
      <c r="L62" s="23" t="s">
        <v>48</v>
      </c>
      <c r="M62" s="23" t="s">
        <v>49</v>
      </c>
      <c r="N62" s="58" t="s">
        <v>60</v>
      </c>
      <c r="O62" s="58"/>
      <c r="P62" s="58"/>
      <c r="Q62" s="58"/>
      <c r="R62" s="58"/>
      <c r="S62" s="58"/>
      <c r="T62" s="58"/>
      <c r="U62" s="24"/>
      <c r="AF62" s="2"/>
      <c r="AG62" s="1" t="s">
        <v>39</v>
      </c>
    </row>
    <row r="63" spans="1:43">
      <c r="D63" s="27" t="s">
        <v>51</v>
      </c>
      <c r="E63" s="2"/>
      <c r="F63" s="58" t="s">
        <v>46</v>
      </c>
      <c r="G63" s="58"/>
      <c r="H63" s="58" t="s">
        <v>59</v>
      </c>
      <c r="I63" s="58"/>
      <c r="J63" s="58" t="s">
        <v>47</v>
      </c>
      <c r="K63" s="58"/>
      <c r="L63" s="23" t="s">
        <v>48</v>
      </c>
      <c r="M63" s="23" t="s">
        <v>49</v>
      </c>
      <c r="N63" s="58" t="s">
        <v>60</v>
      </c>
      <c r="O63" s="58"/>
      <c r="P63" s="58"/>
      <c r="Q63" s="58"/>
      <c r="R63" s="58"/>
      <c r="S63" s="58"/>
      <c r="T63" s="58"/>
      <c r="U63" s="24"/>
      <c r="AF63" s="2" t="s">
        <v>40</v>
      </c>
      <c r="AG63" s="2"/>
      <c r="AH63" s="2"/>
      <c r="AI63" s="2"/>
      <c r="AJ63" s="2"/>
      <c r="AK63" s="2"/>
      <c r="AL63" s="2"/>
      <c r="AM63" s="2"/>
      <c r="AN63" s="2"/>
      <c r="AO63" s="2"/>
    </row>
    <row r="64" spans="1:43">
      <c r="D64" s="27" t="s">
        <v>50</v>
      </c>
      <c r="E64" s="2"/>
      <c r="F64" s="58" t="s">
        <v>46</v>
      </c>
      <c r="G64" s="58"/>
      <c r="H64" s="58" t="s">
        <v>54</v>
      </c>
      <c r="I64" s="58"/>
      <c r="J64" s="58" t="s">
        <v>47</v>
      </c>
      <c r="K64" s="58"/>
      <c r="L64" s="23" t="s">
        <v>48</v>
      </c>
      <c r="M64" s="23" t="s">
        <v>49</v>
      </c>
      <c r="N64" s="58" t="s">
        <v>60</v>
      </c>
      <c r="O64" s="58"/>
      <c r="P64" s="58"/>
      <c r="Q64" s="58"/>
      <c r="R64" s="58"/>
      <c r="S64" s="58"/>
      <c r="T64" s="58"/>
      <c r="U64" s="24"/>
      <c r="AF64" s="3"/>
      <c r="AG64" s="3"/>
      <c r="AH64" s="3"/>
      <c r="AI64" s="3"/>
      <c r="AJ64" s="3"/>
      <c r="AK64" s="3"/>
      <c r="AL64" s="3"/>
      <c r="AM64" s="3"/>
      <c r="AN64" s="3"/>
    </row>
    <row r="65" spans="5:21">
      <c r="E65" s="2"/>
      <c r="F65" s="2"/>
      <c r="G65" s="2"/>
      <c r="H65" s="2"/>
      <c r="I65" s="2"/>
      <c r="J65" s="2"/>
      <c r="K65" s="2"/>
      <c r="R65" s="60"/>
      <c r="S65" s="60"/>
      <c r="T65" s="24"/>
      <c r="U65" s="24"/>
    </row>
    <row r="66" spans="5:21">
      <c r="E66" s="21"/>
      <c r="F66" s="21"/>
      <c r="R66" s="24"/>
      <c r="S66" s="20"/>
      <c r="T66" s="24"/>
      <c r="U66" s="24"/>
    </row>
    <row r="67" spans="5:21">
      <c r="E67" s="19"/>
      <c r="F67" s="19"/>
      <c r="G67" s="19"/>
      <c r="H67" s="20"/>
      <c r="I67" s="18"/>
      <c r="J67" s="17"/>
      <c r="R67" s="24"/>
      <c r="S67" s="60"/>
      <c r="T67" s="60"/>
      <c r="U67" s="24"/>
    </row>
    <row r="68" spans="5:21">
      <c r="H68" s="20"/>
      <c r="I68" s="17"/>
      <c r="J68" s="17"/>
    </row>
  </sheetData>
  <mergeCells count="41"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  <mergeCell ref="S67:T67"/>
    <mergeCell ref="T6:W6"/>
    <mergeCell ref="A6:A8"/>
    <mergeCell ref="R65:S65"/>
    <mergeCell ref="F62:G62"/>
    <mergeCell ref="F63:G63"/>
    <mergeCell ref="F64:G64"/>
    <mergeCell ref="H62:I62"/>
    <mergeCell ref="H63:I63"/>
    <mergeCell ref="H64:I64"/>
    <mergeCell ref="J62:K62"/>
    <mergeCell ref="J63:K63"/>
    <mergeCell ref="J64:K64"/>
    <mergeCell ref="N62:T62"/>
    <mergeCell ref="N63:T63"/>
    <mergeCell ref="N64:T64"/>
    <mergeCell ref="N60:T60"/>
    <mergeCell ref="N61:T61"/>
    <mergeCell ref="B8:D8"/>
    <mergeCell ref="F61:G61"/>
    <mergeCell ref="H61:I61"/>
    <mergeCell ref="J61:K61"/>
    <mergeCell ref="F60:G60"/>
    <mergeCell ref="H60:I60"/>
    <mergeCell ref="J60:K60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2016-06-16T03:57:04Z</dcterms:modified>
</cp:coreProperties>
</file>